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0" windowWidth="18195" windowHeight="10785"/>
  </bookViews>
  <sheets>
    <sheet name="Лист1" sheetId="1" r:id="rId1"/>
  </sheets>
  <definedNames>
    <definedName name="_xlnm._FilterDatabase" localSheetId="0" hidden="1">Лист1!#REF!</definedName>
  </definedNames>
  <calcPr calcId="144525"/>
</workbook>
</file>

<file path=xl/calcChain.xml><?xml version="1.0" encoding="utf-8"?>
<calcChain xmlns="http://schemas.openxmlformats.org/spreadsheetml/2006/main">
  <c r="H15" i="1" l="1"/>
  <c r="L15" i="1"/>
  <c r="G15" i="1" l="1"/>
</calcChain>
</file>

<file path=xl/sharedStrings.xml><?xml version="1.0" encoding="utf-8"?>
<sst xmlns="http://schemas.openxmlformats.org/spreadsheetml/2006/main" count="30" uniqueCount="29">
  <si>
    <t>3. Расчет:</t>
  </si>
  <si>
    <t>-</t>
  </si>
  <si>
    <t>v</t>
  </si>
  <si>
    <t>V</t>
  </si>
  <si>
    <t>Коэффи-циент вариации, %</t>
  </si>
  <si>
    <t>Цена за ед. изм. *v</t>
  </si>
  <si>
    <t>Ед.изм.</t>
  </si>
  <si>
    <t>Кол-во (Общее)</t>
  </si>
  <si>
    <t xml:space="preserve">№ по Техни-ческому заданию </t>
  </si>
  <si>
    <t>Цена за ед.изм., руб.</t>
  </si>
  <si>
    <t>Стоимость (Общая), руб.</t>
  </si>
  <si>
    <r>
      <t xml:space="preserve">1. Сведения из реестра контрактов за ед. изм. Товара, руб.
</t>
    </r>
    <r>
      <rPr>
        <b/>
        <i/>
        <sz val="11"/>
        <color theme="1"/>
        <rFont val="Times New Roman"/>
        <family val="1"/>
        <charset val="204"/>
      </rPr>
      <t>(ц</t>
    </r>
    <r>
      <rPr>
        <b/>
        <i/>
        <sz val="8"/>
        <color theme="1"/>
        <rFont val="Times New Roman"/>
        <family val="1"/>
        <charset val="204"/>
      </rPr>
      <t>i</t>
    </r>
    <r>
      <rPr>
        <b/>
        <i/>
        <sz val="11"/>
        <color theme="1"/>
        <rFont val="Times New Roman"/>
        <family val="1"/>
        <charset val="204"/>
      </rPr>
      <t>)</t>
    </r>
  </si>
  <si>
    <r>
      <t>Итого НМЦК</t>
    </r>
    <r>
      <rPr>
        <b/>
        <vertAlign val="superscript"/>
        <sz val="11"/>
        <color theme="1"/>
        <rFont val="Times New Roman"/>
        <family val="1"/>
        <charset val="204"/>
      </rPr>
      <t>рын</t>
    </r>
    <r>
      <rPr>
        <b/>
        <sz val="11"/>
        <color theme="1"/>
        <rFont val="Times New Roman"/>
        <family val="1"/>
        <charset val="204"/>
      </rPr>
      <t>, руб:</t>
    </r>
  </si>
  <si>
    <t xml:space="preserve"> </t>
  </si>
  <si>
    <t>Л;ДМ3</t>
  </si>
  <si>
    <t>Условное обозначе-ние/ Формула</t>
  </si>
  <si>
    <t xml:space="preserve">
Дата подготовки: январь 2019 г.</t>
  </si>
  <si>
    <t>1. Основные характеристики объекта закупки приведены в части II Документации об электронном аукционе «Описание объекта закупки: Техническое задание».</t>
  </si>
  <si>
    <t>Бензин автомобильный АИ-92 экологического класса не ниже К5 (розничная реализация)</t>
  </si>
  <si>
    <t>Наименование Товара</t>
  </si>
  <si>
    <r>
      <t>Используемые условные обозначения:
Цена за ед. изм. – цена за единицу измерения Товара по одной позиции Технического задания;
Стоимость (Общая)  – стоимость Товара по одной позиции Технического задания;
НМЦК</t>
    </r>
    <r>
      <rPr>
        <vertAlign val="superscript"/>
        <sz val="11"/>
        <color theme="1"/>
        <rFont val="Times New Roman"/>
        <family val="1"/>
        <charset val="204"/>
      </rPr>
      <t xml:space="preserve">рын </t>
    </r>
    <r>
      <rPr>
        <sz val="11"/>
        <color theme="1"/>
        <rFont val="Times New Roman"/>
        <family val="1"/>
        <charset val="204"/>
      </rPr>
      <t xml:space="preserve">– начальная (максимальная) цена контракта;
v - количество (объем) закупаемого Товара;
n - количество значений, используемых в расчете;
i - номер источника ценовой информации;
</t>
    </r>
    <r>
      <rPr>
        <i/>
        <sz val="11"/>
        <color theme="1"/>
        <rFont val="Times New Roman"/>
        <family val="1"/>
        <charset val="204"/>
      </rPr>
      <t>ц</t>
    </r>
    <r>
      <rPr>
        <i/>
        <sz val="8"/>
        <color theme="1"/>
        <rFont val="Times New Roman"/>
        <family val="1"/>
        <charset val="204"/>
      </rPr>
      <t>i</t>
    </r>
    <r>
      <rPr>
        <sz val="11"/>
        <color theme="1"/>
        <rFont val="Times New Roman"/>
        <family val="1"/>
        <charset val="204"/>
      </rPr>
      <t xml:space="preserve"> - цена единицы Товара, представленная в источнике с номером i;
V - коэффициент вариации.
2) Коэффициент вариации не превышает 33%.
</t>
    </r>
  </si>
  <si>
    <t>Часть VI Обоснование начальной (максимальной) цены государственного контракта/муниципального контракта/контракта</t>
  </si>
  <si>
    <t>2. Для обоснования начальной (максимальной) цены государственного контракта/муниципального контракта/контракта использовался метод сопоставимых рыночных цен (анализа рынка). Обоснование начальной (максимальной) цены государственного контракта/муниципального контракта/контракта подготовлено с использованием отдельных положений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исполнителем), утвержденных приказом Министерства экономического развития Российской Федерации от 02.10.13 № 567 (далее - Методические рекомендации)</t>
  </si>
  <si>
    <t>Таблица 1</t>
  </si>
  <si>
    <t xml:space="preserve">по Документации об электронном аукционе 
№ 1843 
Нефтепродукты (СЭА №1.1)
</t>
  </si>
  <si>
    <r>
      <t xml:space="preserve">Источники информации: реестр контрактов (номера реестровых записей): </t>
    </r>
    <r>
      <rPr>
        <sz val="11"/>
        <color theme="1"/>
        <rFont val="Times New Roman"/>
        <family val="1"/>
        <charset val="204"/>
      </rPr>
      <t>источник информации 4 – 3432100491018000015  (дата заключения контракта 16.08.2018) г, источник информации 5 – 1591500098218000027 (дата заключения контракта 13.08.2018), источник информации 6 – 3023700347818000013  (дата заключения контракта 03.07.2018),  размещенный на официальном сайте www.zakupki.gov.ru.</t>
    </r>
  </si>
  <si>
    <t xml:space="preserve">Источник информации 4 (пп. 1),
</t>
  </si>
  <si>
    <t xml:space="preserve">Источник информации 5 (пп. 1)
</t>
  </si>
  <si>
    <t xml:space="preserve">Источник информации 6 (пп. 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</si>
</sst>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/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0" xfId="0" applyFont="1" applyBorder="1" applyAlignment="1"/>
    <xf numFmtId="0" fontId="6" fillId="0" borderId="0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183697</xdr:colOff>
      <xdr:row>12</xdr:row>
      <xdr:rowOff>168090</xdr:rowOff>
    </xdr:from>
    <xdr:to>
      <xdr:col>6</xdr:col>
      <xdr:colOff>662654</xdr:colOff>
      <xdr:row>12</xdr:row>
      <xdr:rowOff>762000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4844" y="5121090"/>
          <a:ext cx="478957" cy="593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topLeftCell="A10" zoomScale="85" zoomScaleNormal="85" workbookViewId="0">
      <selection activeCell="A19" sqref="A19:L19"/>
    </sheetView>
  </sheetViews>
  <sheetFormatPr defaultRowHeight="15" x14ac:dyDescent="0.25"/>
  <cols>
    <col min="1" max="1" width="14" style="1" customWidth="1"/>
    <col min="2" max="2" width="7.7109375" style="2" customWidth="1"/>
    <col min="3" max="3" width="17.140625" style="1" customWidth="1"/>
    <col min="4" max="4" width="19.7109375" style="1" customWidth="1"/>
    <col min="5" max="5" width="9.140625" style="1" customWidth="1"/>
    <col min="6" max="6" width="9.42578125" style="1" customWidth="1"/>
    <col min="7" max="7" width="11.85546875" style="1" customWidth="1"/>
    <col min="8" max="8" width="18.28515625" style="1" customWidth="1"/>
    <col min="9" max="9" width="24" style="1" customWidth="1"/>
    <col min="10" max="10" width="23.85546875" style="1" customWidth="1"/>
    <col min="11" max="11" width="24.140625" style="1" customWidth="1"/>
    <col min="12" max="12" width="12.7109375" style="1" customWidth="1"/>
    <col min="13" max="16384" width="9.140625" style="2"/>
  </cols>
  <sheetData>
    <row r="1" spans="1:12" x14ac:dyDescent="0.25">
      <c r="K1" s="31"/>
      <c r="L1" s="32"/>
    </row>
    <row r="3" spans="1:12" s="3" customFormat="1" x14ac:dyDescent="0.25">
      <c r="A3" s="34" t="s">
        <v>21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s="3" customForma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s="3" customFormat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42" t="s">
        <v>24</v>
      </c>
      <c r="L5" s="42"/>
    </row>
    <row r="6" spans="1:12" s="3" customFormat="1" ht="62.25" customHeight="1" x14ac:dyDescent="0.25">
      <c r="A6" s="20"/>
      <c r="B6" s="20"/>
      <c r="C6" s="20"/>
      <c r="D6" s="26"/>
      <c r="E6" s="20"/>
      <c r="F6" s="20"/>
      <c r="G6" s="20"/>
      <c r="H6" s="20"/>
      <c r="I6" s="20"/>
      <c r="J6" s="20"/>
      <c r="K6" s="42"/>
      <c r="L6" s="42"/>
    </row>
    <row r="7" spans="1:12" s="3" customFormat="1" x14ac:dyDescent="0.25">
      <c r="A7" s="4"/>
      <c r="C7" s="19"/>
      <c r="D7" s="25"/>
      <c r="E7" s="19"/>
      <c r="F7" s="19"/>
      <c r="G7" s="19"/>
      <c r="H7" s="19"/>
      <c r="I7" s="19"/>
      <c r="J7" s="19"/>
      <c r="K7" s="19"/>
      <c r="L7" s="19"/>
    </row>
    <row r="8" spans="1:12" s="3" customFormat="1" x14ac:dyDescent="0.25">
      <c r="A8" s="33" t="s">
        <v>17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18"/>
    </row>
    <row r="9" spans="1:12" s="3" customFormat="1" ht="67.5" customHeight="1" x14ac:dyDescent="0.25">
      <c r="A9" s="35" t="s">
        <v>22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s="3" customFormat="1" x14ac:dyDescent="0.25">
      <c r="A10" s="35" t="s">
        <v>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18"/>
    </row>
    <row r="11" spans="1:12" s="3" customFormat="1" ht="14.25" customHeight="1" x14ac:dyDescent="0.25">
      <c r="A11" s="14"/>
      <c r="B11" s="5"/>
      <c r="C11" s="14"/>
      <c r="D11" s="14"/>
      <c r="E11" s="14"/>
      <c r="F11" s="14"/>
      <c r="G11" s="14"/>
      <c r="H11" s="14"/>
      <c r="I11" s="14"/>
      <c r="J11" s="14"/>
      <c r="K11" s="14"/>
      <c r="L11" s="8" t="s">
        <v>23</v>
      </c>
    </row>
    <row r="12" spans="1:12" s="3" customFormat="1" ht="70.5" customHeight="1" x14ac:dyDescent="0.25">
      <c r="A12" s="21" t="s">
        <v>8</v>
      </c>
      <c r="B12" s="43" t="s">
        <v>19</v>
      </c>
      <c r="C12" s="44"/>
      <c r="D12" s="45"/>
      <c r="E12" s="21" t="s">
        <v>6</v>
      </c>
      <c r="F12" s="21" t="s">
        <v>7</v>
      </c>
      <c r="G12" s="21" t="s">
        <v>9</v>
      </c>
      <c r="H12" s="29" t="s">
        <v>10</v>
      </c>
      <c r="I12" s="36" t="s">
        <v>11</v>
      </c>
      <c r="J12" s="36"/>
      <c r="K12" s="36"/>
      <c r="L12" s="21" t="s">
        <v>4</v>
      </c>
    </row>
    <row r="13" spans="1:12" s="3" customFormat="1" ht="85.5" customHeight="1" x14ac:dyDescent="0.25">
      <c r="A13" s="27" t="s">
        <v>15</v>
      </c>
      <c r="B13" s="43" t="s">
        <v>1</v>
      </c>
      <c r="C13" s="44"/>
      <c r="D13" s="45"/>
      <c r="E13" s="21" t="s">
        <v>1</v>
      </c>
      <c r="F13" s="21" t="s">
        <v>2</v>
      </c>
      <c r="G13" s="21"/>
      <c r="H13" s="21" t="s">
        <v>5</v>
      </c>
      <c r="I13" s="23" t="s">
        <v>26</v>
      </c>
      <c r="J13" s="23" t="s">
        <v>27</v>
      </c>
      <c r="K13" s="23" t="s">
        <v>28</v>
      </c>
      <c r="L13" s="15" t="s">
        <v>3</v>
      </c>
    </row>
    <row r="14" spans="1:12" s="13" customFormat="1" ht="15" customHeight="1" x14ac:dyDescent="0.2">
      <c r="A14" s="11">
        <v>1</v>
      </c>
      <c r="B14" s="46">
        <v>2</v>
      </c>
      <c r="C14" s="47"/>
      <c r="D14" s="48"/>
      <c r="E14" s="12">
        <v>3</v>
      </c>
      <c r="F14" s="11">
        <v>4</v>
      </c>
      <c r="G14" s="12">
        <v>5</v>
      </c>
      <c r="H14" s="11">
        <v>6</v>
      </c>
      <c r="I14" s="12">
        <v>7</v>
      </c>
      <c r="J14" s="11">
        <v>8</v>
      </c>
      <c r="K14" s="12">
        <v>9</v>
      </c>
      <c r="L14" s="11">
        <v>10</v>
      </c>
    </row>
    <row r="15" spans="1:12" s="3" customFormat="1" ht="46.5" customHeight="1" x14ac:dyDescent="0.25">
      <c r="A15" s="17">
        <v>1</v>
      </c>
      <c r="B15" s="49" t="s">
        <v>18</v>
      </c>
      <c r="C15" s="50"/>
      <c r="D15" s="51"/>
      <c r="E15" s="17" t="s">
        <v>14</v>
      </c>
      <c r="F15" s="24"/>
      <c r="G15" s="6">
        <f>ROUND(AVERAGE(I15:K15), 2)</f>
        <v>43.73</v>
      </c>
      <c r="H15" s="7" t="str">
        <f>IF(F15=0, "", F15*G15)</f>
        <v/>
      </c>
      <c r="I15" s="28">
        <v>44.45</v>
      </c>
      <c r="J15" s="28">
        <v>43.7</v>
      </c>
      <c r="K15" s="28">
        <v>43.03</v>
      </c>
      <c r="L15" s="7">
        <f t="shared" ref="L15" si="0">STDEV(I15:K15)*100/AVERAGE(I15:K15)</f>
        <v>1.6245818437987953</v>
      </c>
    </row>
    <row r="16" spans="1:12" s="3" customFormat="1" ht="17.25" x14ac:dyDescent="0.25">
      <c r="A16" s="37" t="s">
        <v>12</v>
      </c>
      <c r="B16" s="38"/>
      <c r="C16" s="38"/>
      <c r="D16" s="38"/>
      <c r="E16" s="38"/>
      <c r="F16" s="38"/>
      <c r="G16" s="39"/>
      <c r="H16" s="16"/>
      <c r="I16" s="22"/>
      <c r="J16" s="22"/>
      <c r="K16" s="9"/>
      <c r="L16" s="10"/>
    </row>
    <row r="17" spans="1:12" ht="183" customHeight="1" x14ac:dyDescent="0.25">
      <c r="A17" s="41" t="s">
        <v>20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2" ht="7.5" customHeight="1" x14ac:dyDescent="0.25"/>
    <row r="19" spans="1:12" ht="89.25" customHeight="1" x14ac:dyDescent="0.25">
      <c r="A19" s="40" t="s">
        <v>25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2" ht="6.75" customHeight="1" x14ac:dyDescent="0.25"/>
    <row r="21" spans="1:12" ht="17.25" customHeight="1" x14ac:dyDescent="0.25">
      <c r="A21" s="31" t="s">
        <v>16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34" spans="10:10" x14ac:dyDescent="0.25">
      <c r="J34" s="1" t="s">
        <v>13</v>
      </c>
    </row>
  </sheetData>
  <mergeCells count="15">
    <mergeCell ref="K1:L1"/>
    <mergeCell ref="A8:K8"/>
    <mergeCell ref="A3:L3"/>
    <mergeCell ref="A9:L9"/>
    <mergeCell ref="A21:L21"/>
    <mergeCell ref="I12:K12"/>
    <mergeCell ref="A10:K10"/>
    <mergeCell ref="A16:G16"/>
    <mergeCell ref="A19:L19"/>
    <mergeCell ref="A17:L17"/>
    <mergeCell ref="K5:L6"/>
    <mergeCell ref="B12:D12"/>
    <mergeCell ref="B13:D13"/>
    <mergeCell ref="B14:D14"/>
    <mergeCell ref="B15:D15"/>
  </mergeCells>
  <conditionalFormatting sqref="L15">
    <cfRule type="cellIs" dxfId="0" priority="20" operator="greaterThan">
      <formula>33</formula>
    </cfRule>
  </conditionalFormatting>
  <pageMargins left="0.27559055118110237" right="0.23622047244094491" top="0.31496062992125984" bottom="0.15748031496062992" header="0" footer="0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2019-01-23T11:56:16Z</cp:lastPrinted>
  <dcterms:created xsi:type="dcterms:W3CDTF">2015-11-18T11:58:29Z</dcterms:created>
  <dcterms:modified xsi:type="dcterms:W3CDTF">2019-02-11T10:41:46Z</dcterms:modified>
</cp:coreProperties>
</file>